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540" windowWidth="15015" windowHeight="9150"/>
  </bookViews>
  <sheets>
    <sheet name="ВТУ &quot;Т. Каблешков&quot; - София" sheetId="1" r:id="rId1"/>
  </sheets>
  <calcPr calcId="114210"/>
</workbook>
</file>

<file path=xl/calcChain.xml><?xml version="1.0" encoding="utf-8"?>
<calcChain xmlns="http://schemas.openxmlformats.org/spreadsheetml/2006/main">
  <c r="I19" i="1"/>
  <c r="K11"/>
  <c r="L11"/>
  <c r="M11"/>
  <c r="K13"/>
  <c r="L13"/>
  <c r="M13"/>
  <c r="K14"/>
  <c r="L14"/>
  <c r="M14"/>
  <c r="K15"/>
  <c r="L15"/>
  <c r="M15"/>
  <c r="K16"/>
  <c r="L16"/>
  <c r="M16"/>
  <c r="K17"/>
  <c r="L17"/>
  <c r="M17"/>
  <c r="K18"/>
  <c r="L18"/>
  <c r="M18"/>
  <c r="M19"/>
  <c r="L19"/>
  <c r="K19"/>
  <c r="F19"/>
  <c r="E19"/>
</calcChain>
</file>

<file path=xl/sharedStrings.xml><?xml version="1.0" encoding="utf-8"?>
<sst xmlns="http://schemas.openxmlformats.org/spreadsheetml/2006/main" count="40" uniqueCount="32">
  <si>
    <t>ВИСШЕ ТРАНСПОРТНО УЧИЛИЩЕ "ТОДОР КАБЛЕШКОВ"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</si>
  <si>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</si>
  <si>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</si>
  <si>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</si>
  <si>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</si>
  <si>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</si>
  <si>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</si>
  <si>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</si>
  <si>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</si>
  <si>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</si>
  <si>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</si>
  <si>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</si>
  <si>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</si>
  <si>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</si>
  <si>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3.8</t>
  </si>
  <si>
    <t>Икономика</t>
  </si>
  <si>
    <t>5</t>
  </si>
  <si>
    <t>Технически науки</t>
  </si>
  <si>
    <t>5.1</t>
  </si>
  <si>
    <t>Машинно инженерство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</si>
  <si>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</si>
  <si>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</si>
  <si>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</si>
  <si>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</si>
  <si>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5.5</t>
  </si>
  <si>
    <t>Транспорт, корабоплаване и авиация</t>
  </si>
  <si>
    <t>5.7</t>
  </si>
  <si>
    <t>Архитектура, строителство и геодезия</t>
  </si>
  <si>
    <t>Общо инженерство</t>
  </si>
  <si>
    <t>ВСИЧКО:</t>
  </si>
  <si>
    <r>
      <t>5.13</t>
    </r>
    <r>
      <rPr>
        <sz val="11"/>
        <color indexed="9"/>
        <rFont val="Calibri"/>
        <family val="2"/>
        <charset val="204"/>
      </rPr>
      <t>.</t>
    </r>
  </si>
  <si>
    <t>ПРИЛОЖЕНИЕ № 1.7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</si>
</sst>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b/>
      <sz val="11"/>
      <name val="Calibri"/>
    </font>
    <font>
      <i/>
      <sz val="9"/>
      <name val="Calibri"/>
    </font>
    <font>
      <sz val="11"/>
      <color indexed="8"/>
      <name val="Calibri"/>
    </font>
    <font>
      <sz val="11"/>
      <color indexed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3" fillId="0" borderId="1" xfId="0" applyFont="1" applyBorder="1"/>
    <xf numFmtId="0" fontId="0" fillId="0" borderId="1" xfId="0" applyFill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M19"/>
  <sheetViews>
    <sheetView tabSelected="1" zoomScale="75" workbookViewId="0">
      <selection activeCell="O14" sqref="O14"/>
    </sheetView>
  </sheetViews>
  <sheetFormatPr defaultRowHeight="15"/>
  <cols>
    <col min="2" max="2" width="50" customWidth="1"/>
  </cols>
  <sheetData>
    <row r="3" spans="1:13">
      <c r="A3" s="7" t="s">
        <v>31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>
      <c r="A4" s="8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>
      <c r="A6" s="9" t="s">
        <v>1</v>
      </c>
      <c r="B6" s="9" t="s">
        <v>2</v>
      </c>
      <c r="C6" s="9" t="s">
        <v>3</v>
      </c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45" customHeight="1">
      <c r="A7" s="9"/>
      <c r="B7" s="9"/>
      <c r="C7" s="9" t="s">
        <v>4</v>
      </c>
      <c r="D7" s="9"/>
      <c r="E7" s="9" t="s">
        <v>5</v>
      </c>
      <c r="F7" s="9"/>
      <c r="G7" s="9" t="s">
        <v>6</v>
      </c>
      <c r="H7" s="9"/>
      <c r="I7" s="9" t="s">
        <v>7</v>
      </c>
      <c r="J7" s="9"/>
      <c r="K7" s="9" t="s">
        <v>8</v>
      </c>
      <c r="L7" s="9"/>
      <c r="M7" s="9"/>
    </row>
    <row r="8" spans="1:13">
      <c r="A8" s="9"/>
      <c r="B8" s="9"/>
      <c r="C8" s="1" t="s">
        <v>9</v>
      </c>
      <c r="D8" s="1" t="s">
        <v>10</v>
      </c>
      <c r="E8" s="1" t="s">
        <v>9</v>
      </c>
      <c r="F8" s="1" t="s">
        <v>10</v>
      </c>
      <c r="G8" s="1" t="s">
        <v>9</v>
      </c>
      <c r="H8" s="1" t="s">
        <v>10</v>
      </c>
      <c r="I8" s="1" t="s">
        <v>9</v>
      </c>
      <c r="J8" s="1" t="s">
        <v>10</v>
      </c>
      <c r="K8" s="1" t="s">
        <v>9</v>
      </c>
      <c r="L8" s="1" t="s">
        <v>10</v>
      </c>
      <c r="M8" s="1" t="s">
        <v>11</v>
      </c>
    </row>
    <row r="9" spans="1:13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</row>
    <row r="10" spans="1:13">
      <c r="A10" s="4" t="s">
        <v>12</v>
      </c>
      <c r="B10" s="4" t="s">
        <v>13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>
      <c r="A11" s="2" t="s">
        <v>14</v>
      </c>
      <c r="B11" s="2" t="s">
        <v>15</v>
      </c>
      <c r="C11" s="2"/>
      <c r="D11" s="2"/>
      <c r="E11" s="5">
        <v>90</v>
      </c>
      <c r="F11" s="5">
        <v>30</v>
      </c>
      <c r="G11" s="5"/>
      <c r="H11" s="5"/>
      <c r="I11" s="5">
        <v>15</v>
      </c>
      <c r="J11" s="2"/>
      <c r="K11" s="2">
        <f>E11+G11+I11</f>
        <v>105</v>
      </c>
      <c r="L11" s="2">
        <f>F11+H11+J11</f>
        <v>30</v>
      </c>
      <c r="M11" s="2">
        <f>K11+L11</f>
        <v>135</v>
      </c>
    </row>
    <row r="12" spans="1:13">
      <c r="A12" s="4" t="s">
        <v>16</v>
      </c>
      <c r="B12" s="4" t="s">
        <v>17</v>
      </c>
      <c r="C12" s="2"/>
      <c r="D12" s="2"/>
      <c r="E12" s="5"/>
      <c r="F12" s="5"/>
      <c r="G12" s="5"/>
      <c r="H12" s="5"/>
      <c r="I12" s="5"/>
      <c r="J12" s="2"/>
      <c r="K12" s="2"/>
      <c r="L12" s="2"/>
      <c r="M12" s="2"/>
    </row>
    <row r="13" spans="1:13">
      <c r="A13" s="2" t="s">
        <v>18</v>
      </c>
      <c r="B13" s="2" t="s">
        <v>19</v>
      </c>
      <c r="C13" s="2"/>
      <c r="D13" s="2"/>
      <c r="E13" s="5">
        <v>90</v>
      </c>
      <c r="F13" s="5">
        <v>75</v>
      </c>
      <c r="G13" s="5"/>
      <c r="H13" s="5"/>
      <c r="I13" s="5">
        <v>15</v>
      </c>
      <c r="J13" s="2"/>
      <c r="K13" s="2">
        <f t="shared" ref="K13:L18" si="0">E13+G13+I13</f>
        <v>105</v>
      </c>
      <c r="L13" s="2">
        <f t="shared" si="0"/>
        <v>75</v>
      </c>
      <c r="M13" s="2">
        <f t="shared" ref="M13:M18" si="1">K13+L13</f>
        <v>180</v>
      </c>
    </row>
    <row r="14" spans="1:13">
      <c r="A14" s="2" t="s">
        <v>20</v>
      </c>
      <c r="B14" s="2" t="s">
        <v>21</v>
      </c>
      <c r="C14" s="2"/>
      <c r="D14" s="2"/>
      <c r="E14" s="5">
        <v>45</v>
      </c>
      <c r="F14" s="5">
        <v>30</v>
      </c>
      <c r="G14" s="5"/>
      <c r="H14" s="5"/>
      <c r="I14" s="5">
        <v>10</v>
      </c>
      <c r="J14" s="2"/>
      <c r="K14" s="2">
        <f t="shared" si="0"/>
        <v>55</v>
      </c>
      <c r="L14" s="2">
        <f t="shared" si="0"/>
        <v>30</v>
      </c>
      <c r="M14" s="2">
        <f t="shared" si="1"/>
        <v>85</v>
      </c>
    </row>
    <row r="15" spans="1:13">
      <c r="A15" s="2" t="s">
        <v>22</v>
      </c>
      <c r="B15" s="2" t="s">
        <v>23</v>
      </c>
      <c r="C15" s="2"/>
      <c r="D15" s="2"/>
      <c r="E15" s="5">
        <v>45</v>
      </c>
      <c r="F15" s="5">
        <v>30</v>
      </c>
      <c r="G15" s="5"/>
      <c r="H15" s="5"/>
      <c r="I15" s="5">
        <v>10</v>
      </c>
      <c r="J15" s="2"/>
      <c r="K15" s="2">
        <f t="shared" si="0"/>
        <v>55</v>
      </c>
      <c r="L15" s="2">
        <f t="shared" si="0"/>
        <v>30</v>
      </c>
      <c r="M15" s="2">
        <f t="shared" si="1"/>
        <v>85</v>
      </c>
    </row>
    <row r="16" spans="1:13">
      <c r="A16" s="2" t="s">
        <v>24</v>
      </c>
      <c r="B16" s="2" t="s">
        <v>25</v>
      </c>
      <c r="C16" s="2"/>
      <c r="D16" s="2"/>
      <c r="E16" s="5">
        <v>70</v>
      </c>
      <c r="F16" s="5">
        <v>30</v>
      </c>
      <c r="G16" s="5"/>
      <c r="H16" s="5"/>
      <c r="I16" s="5">
        <v>15</v>
      </c>
      <c r="J16" s="2"/>
      <c r="K16" s="2">
        <f t="shared" si="0"/>
        <v>85</v>
      </c>
      <c r="L16" s="2">
        <f t="shared" si="0"/>
        <v>30</v>
      </c>
      <c r="M16" s="2">
        <f t="shared" si="1"/>
        <v>115</v>
      </c>
    </row>
    <row r="17" spans="1:13">
      <c r="A17" s="2" t="s">
        <v>26</v>
      </c>
      <c r="B17" s="2" t="s">
        <v>27</v>
      </c>
      <c r="C17" s="2"/>
      <c r="D17" s="2"/>
      <c r="E17" s="2">
        <v>30</v>
      </c>
      <c r="F17" s="2">
        <v>30</v>
      </c>
      <c r="G17" s="2"/>
      <c r="H17" s="2"/>
      <c r="I17" s="2">
        <v>15</v>
      </c>
      <c r="J17" s="2"/>
      <c r="K17" s="2">
        <f t="shared" si="0"/>
        <v>45</v>
      </c>
      <c r="L17" s="2">
        <f t="shared" si="0"/>
        <v>30</v>
      </c>
      <c r="M17" s="2">
        <f t="shared" si="1"/>
        <v>75</v>
      </c>
    </row>
    <row r="18" spans="1:13">
      <c r="A18" s="2" t="s">
        <v>30</v>
      </c>
      <c r="B18" s="2" t="s">
        <v>28</v>
      </c>
      <c r="C18" s="2"/>
      <c r="D18" s="2"/>
      <c r="E18" s="2">
        <v>35</v>
      </c>
      <c r="F18" s="2">
        <v>30</v>
      </c>
      <c r="G18" s="2"/>
      <c r="H18" s="2"/>
      <c r="I18" s="6">
        <v>10</v>
      </c>
      <c r="J18" s="2"/>
      <c r="K18" s="2">
        <f t="shared" si="0"/>
        <v>45</v>
      </c>
      <c r="L18" s="2">
        <f t="shared" si="0"/>
        <v>30</v>
      </c>
      <c r="M18" s="2">
        <f t="shared" si="1"/>
        <v>75</v>
      </c>
    </row>
    <row r="19" spans="1:13">
      <c r="A19" s="4"/>
      <c r="B19" s="4" t="s">
        <v>29</v>
      </c>
      <c r="C19" s="4"/>
      <c r="D19" s="4"/>
      <c r="E19" s="4">
        <f>SUM(E10:E18)</f>
        <v>405</v>
      </c>
      <c r="F19" s="4">
        <f>SUM(F10:F18)</f>
        <v>255</v>
      </c>
      <c r="G19" s="4"/>
      <c r="H19" s="4"/>
      <c r="I19" s="4">
        <f>SUM(I11:I18)</f>
        <v>90</v>
      </c>
      <c r="J19" s="4"/>
      <c r="K19" s="4">
        <f>SUM(K10:K18)</f>
        <v>495</v>
      </c>
      <c r="L19" s="4">
        <f>SUM(L10:L18)</f>
        <v>255</v>
      </c>
      <c r="M19" s="4">
        <f>SUM(M11:M18)</f>
        <v>750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honeticPr fontId="0" type="noConversion"/>
  <printOptions horizontalCentered="1"/>
  <pageMargins left="0.70866141732283472" right="0.70866141732283472" top="0.94488188976377963" bottom="0.55118110236220474" header="0.31496062992125984" footer="0.31496062992125984"/>
  <pageSetup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ВТУ "Т. Каблешков" - София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v.bozhanov</cp:lastModifiedBy>
  <cp:lastPrinted>2014-04-29T08:20:38Z</cp:lastPrinted>
  <dcterms:created xsi:type="dcterms:W3CDTF">2011-04-12T12:11:21Z</dcterms:created>
  <dcterms:modified xsi:type="dcterms:W3CDTF">2014-04-29T08:20:52Z</dcterms:modified>
</cp:coreProperties>
</file>